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2" i="18" s="1"/>
  <c r="AP52" i="18" l="1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M74" i="18"/>
  <c r="AR52" i="18"/>
  <c r="AV52" i="18"/>
  <c r="AO52" i="18"/>
  <c r="AS52" i="18"/>
  <c r="Y64" i="15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1" i="15"/>
  <c r="Y29" i="15"/>
  <c r="Y28" i="15"/>
  <c r="Y26" i="15"/>
  <c r="Y25" i="15"/>
  <c r="C48" i="7"/>
  <c r="C49" i="7" s="1"/>
  <c r="AK30" i="15" s="1"/>
  <c r="Y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4" i="15" l="1"/>
  <c r="AK27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Y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<sst xmlns="http://schemas.openxmlformats.org/spreadsheetml/2006/main" count="1498" uniqueCount="531">
  <si>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</si>
  <si>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</si>
  <si>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</si>
  <si>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</si>
  <si>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</si>
  <si>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</si>
  <si>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</si>
  <si>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</si>
  <si>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</si>
  <si>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</si>
  <si>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</si>
  <si>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</si>
  <si>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</si>
  <si>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</si>
  <si>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</si>
  <si>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</si>
  <si>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</si>
  <si>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</si>
  <si>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</si>
  <si>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</si>
  <si>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</si>
  <si>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</si>
  <si>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</si>
  <si>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</si>
  <si>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</si>
  <si>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</si>
  <si>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</si>
  <si>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</si>
  <si>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</si>
  <si>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</si>
  <si>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</si>
  <si>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</si>
  <si>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</si>
  <si>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</si>
  <si>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</si>
  <si>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</si>
  <si>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</si>
  <si>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</si>
  <si>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</si>
  <si>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</si>
  <si>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</si>
  <si>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</si>
  <si>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</si>
  <si>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</si>
  <si>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</si>
  <si>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</si>
  <si>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</si>
  <si>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</si>
  <si>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</si>
  <si>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</si>
  <si>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</si>
  <si>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</si>
  <si>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</si>
  <si>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</si>
  <si>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</si>
  <si>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</si>
  <si>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</si>
  <si>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</si>
  <si>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</si>
  <si>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</si>
  <si>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</si>
  <si>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</si>
  <si>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</si>
  <si>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</si>
  <si>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</si>
  <si>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</si>
  <si>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</si>
  <si>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</si>
  <si>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</si>
  <si>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</si>
  <si>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</si>
  <si>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</si>
  <si>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</si>
  <si>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</si>
  <si>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</si>
  <si>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</si>
  <si>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</si>
  <si>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</si>
  <si>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</si>
  <si>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</si>
  <si>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</si>
  <si>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</si>
  <si>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</si>
  <si>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</si>
  <si>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</si>
  <si>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</si>
  <si>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</si>
  <si>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</si>
  <si>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</si>
  <si>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</si>
  <si>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</si>
  <si>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</si>
  <si>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</si>
  <si>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</si>
  <si>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</si>
  <si>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</si>
  <si>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</si>
  <si>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</si>
  <si>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</si>
  <si>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</si>
  <si>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</si>
  <si>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</si>
  <si>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</si>
  <si>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</si>
  <si>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</si>
  <si>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</si>
  <si>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</si>
  <si>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</si>
  <si>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</si>
  <si>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</si>
  <si>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</si>
  <si>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</si>
  <si>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</si>
  <si>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</si>
  <si>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</si>
  <si>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</si>
  <si>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</si>
  <si>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</si>
  <si>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</si>
  <si>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</si>
  <si>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</si>
  <si>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</si>
  <si>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</si>
  <si>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</si>
  <si>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</si>
  <si>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</si>
  <si>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</si>
  <si>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</si>
  <si>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</si>
  <si>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</si>
  <si>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</si>
  <si>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</si>
  <si>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</si>
  <si>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</si>
  <si>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</si>
  <si>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</si>
  <si>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</si>
  <si>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</si>
  <si>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</si>
  <si>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</si>
  <si>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</si>
  <si>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</si>
  <si>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</si>
  <si>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</si>
  <si>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</si>
  <si>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</si>
  <si>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</si>
  <si>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</si>
  <si>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</si>
  <si>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</si>
  <si>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</si>
  <si>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</si>
  <si>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</si>
  <si>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</si>
  <si>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</si>
  <si>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</si>
  <si>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</si>
  <si>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</si>
  <si>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</si>
  <si>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</si>
  <si>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</si>
  <si>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</si>
  <si>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</si>
  <si>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</si>
  <si>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</si>
  <si>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</si>
  <si>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</si>
  <si>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</si>
  <si>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</si>
  <si>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</si>
  <si>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</si>
  <si>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</si>
  <si>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</si>
  <si>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</si>
  <si>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</si>
  <si>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</si>
  <si>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</si>
  <si>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</si>
  <si>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</si>
  <si>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</si>
  <si>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</si>
  <si>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</si>
  <si>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</si>
  <si>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</si>
  <si>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</si>
  <si>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</si>
  <si>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</si>
  <si>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</si>
  <si>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</si>
  <si>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</si>
  <si>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</si>
  <si>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</si>
  <si>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</si>
  <si>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</si>
  <si>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</si>
  <si>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</si>
  <si>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</si>
  <si>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</si>
  <si>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</si>
  <si>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</si>
  <si>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</si>
  <si>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</si>
  <si>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</si>
  <si>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</si>
  <si>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</si>
  <si>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</si>
  <si>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</si>
  <si>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</si>
  <si>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</si>
  <si>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</si>
  <si>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</si>
  <si>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</si>
  <si>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</si>
  <si>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</si>
  <si>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</si>
  <si>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</si>
  <si>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</si>
  <si>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</si>
  <si>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</si>
  <si>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</si>
  <si>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</si>
  <si>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</si>
  <si>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</si>
  <si>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</si>
  <si>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</si>
  <si>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</si>
  <si>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</si>
  <si>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</si>
  <si>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</si>
  <si>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</si>
  <si>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</si>
  <si>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</si>
  <si>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</si>
  <si>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</si>
  <si>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</si>
  <si>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</si>
  <si>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</si>
  <si>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</si>
  <si>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</si>
  <si>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</si>
  <si>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</si>
  <si>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</si>
  <si>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</si>
  <si>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</si>
  <si>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</si>
  <si>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</si>
  <si>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</si>
  <si>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</si>
  <si>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</si>
  <si>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</si>
  <si>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</si>
  <si>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</si>
  <si>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</si>
  <si>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</si>
  <si>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</si>
  <si>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</si>
  <si>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</si>
  <si>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</si>
  <si>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</si>
  <si>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</si>
  <si>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</si>
  <si>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</si>
  <si>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</si>
  <si>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</si>
  <si>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</si>
  <si>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</si>
  <si>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</si>
  <si>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</si>
  <si>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</si>
  <si>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</si>
  <si>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</si>
  <si>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</si>
  <si>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</si>
  <si>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</si>
  <si>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</si>
  <si>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</si>
  <si>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</si>
  <si>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</si>
  <si>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Кирово-Чкпецкий район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</si>
  <si>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</si>
  <si>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ТП-406</t>
  </si>
  <si>
    <t>Акт от 19.09.2023 г., ООО "Региональная сеть"</t>
  </si>
  <si>
    <t>1981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</si>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</sst>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19-4792-B40B-6D9EE983A3D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19-4792-B40B-6D9EE983A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94224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О_ТП00112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1981</v>
      </c>
      <c r="J25" s="169">
        <v>2029</v>
      </c>
      <c r="K25" s="169">
        <f>I25</f>
        <v>1981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О_ТП00112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О_ТП00112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170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1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72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173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174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174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175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64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3.7223408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3.7223408</v>
      </c>
      <c r="Z24" s="64">
        <v>2</v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3.7223408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4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4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3.7223408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3.7223408</v>
      </c>
      <c r="Z27" s="64">
        <v>2</v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3.7223408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4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4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3.1019506666666667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3.1019506666666667</v>
      </c>
      <c r="Z30" s="64">
        <v>2</v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3.1019506666666667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4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0.76673391000000002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0.76673391000000002</v>
      </c>
      <c r="Z32" s="64" t="s">
        <v>17</v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0.76673391000000002</v>
      </c>
      <c r="AL32" s="120"/>
    </row>
    <row r="33" spans="1:38" x14ac:dyDescent="0.25">
      <c r="A33" s="64" t="s">
        <v>109</v>
      </c>
      <c r="B33" s="34" t="s">
        <v>108</v>
      </c>
      <c r="C33" s="66">
        <v>2.3352167599999998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2.3352167599999998</v>
      </c>
      <c r="Z33" s="64" t="s">
        <v>17</v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2.3352167599999998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4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4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4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0.63</v>
      </c>
      <c r="Z37" s="64">
        <v>2</v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4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4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4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4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4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4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4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0.63</v>
      </c>
      <c r="Z45" s="64">
        <v>2</v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4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4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4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4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4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4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3.1019506666666667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3.1019506666666667</v>
      </c>
      <c r="Z52" s="64">
        <v>2</v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3.1019506666666667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4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0.63</v>
      </c>
      <c r="Z54" s="64">
        <v>2</v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4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4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4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4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4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0.63</v>
      </c>
      <c r="Z61" s="64">
        <v>2</v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4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4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4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174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17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174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174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174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174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174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174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174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174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174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174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174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174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174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U15" sqref="AU15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3722340.8/1.2</f>
        <v>3101950.6666666665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47209</v>
      </c>
      <c r="D35" s="216">
        <v>47210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47239</v>
      </c>
      <c r="D39" s="216">
        <v>47240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47239</v>
      </c>
      <c r="D40" s="216">
        <v>47240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47239</v>
      </c>
      <c r="D42" s="216">
        <v>47240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47239</v>
      </c>
      <c r="D43" s="216">
        <v>47240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47239</v>
      </c>
      <c r="D44" s="216">
        <v>47240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47270</v>
      </c>
      <c r="D49" s="216">
        <v>47271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47299</v>
      </c>
      <c r="D53" s="216">
        <v>47270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47299</v>
      </c>
      <c r="D54" s="216">
        <v>47270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47270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3722.34/1.2</f>
        <v>3101.9500000000003</v>
      </c>
      <c r="Q26" s="229" t="s">
        <v>471</v>
      </c>
      <c r="R26" s="234">
        <v>3102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47270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47270</v>
      </c>
    </row>
    <row r="26" spans="1:2" ht="16.5" thickBot="1" x14ac:dyDescent="0.3">
      <c r="A26" s="253" t="s">
        <v>482</v>
      </c>
      <c r="B26" s="254" t="s">
        <v>527</v>
      </c>
    </row>
    <row r="27" spans="1:2" ht="29.25" thickBot="1" x14ac:dyDescent="0.3">
      <c r="A27" s="255" t="s">
        <v>528</v>
      </c>
      <c r="B27" s="167">
        <f>2640918.72/1000000</f>
        <v>2.6409187200000002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2024-04-29T13:28:23Z</dcterms:modified>
</cp:coreProperties>
</file>